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0" windowWidth="8700" windowHeight="10920"/>
  </bookViews>
  <sheets>
    <sheet name="1" sheetId="1" r:id="rId1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F15" i="1" l="1"/>
  <c r="I11" i="1" l="1"/>
  <c r="I12" i="1"/>
  <c r="I13" i="1"/>
  <c r="I14" i="1"/>
  <c r="I10" i="1"/>
  <c r="I15" i="1" l="1"/>
</calcChain>
</file>

<file path=xl/sharedStrings.xml><?xml version="1.0" encoding="utf-8"?>
<sst xmlns="http://schemas.openxmlformats.org/spreadsheetml/2006/main" count="42" uniqueCount="33">
  <si>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</si>
  <si>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</si>
  <si>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</si>
  <si>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</si>
  <si>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</si>
  <si>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</si>
  <si>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</si>
  <si>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</si>
  <si>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</si>
  <si>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</si>
  <si>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</si>
  <si>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</si>
  <si>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</si>
  <si>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</si>
  <si>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</si>
  <si>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</si>
  <si>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</si>
  <si>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Начальник транспортного управления</t>
  </si>
  <si>
    <t xml:space="preserve">Р. А. Покотыло </t>
  </si>
  <si>
    <t>Местонахождение Товара: 
1. Красноярский край, Таймырский Долгано-Ненецкий муниципальный район, Сузунский производственный участок</t>
  </si>
  <si>
    <t>ЛОТ НЕДЕЛИМЫЙ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</si>
  <si>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</si>
  <si>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НВЛ-2019/680</t>
    </r>
  </si>
  <si>
    <t>Наименование лота:  "Реализация невостребованных ликвидных МТР. Материалы строительные, полимеры"</t>
  </si>
  <si>
    <t>Плита ТЕХ БАТТС 100-1000.600.80</t>
  </si>
  <si>
    <t>Контейнер противоэрозионный КП 1,8-1,17</t>
  </si>
  <si>
    <t>Мат МТПЭ-1-125-2000х1000х100 теплоизоляционный прошивной энергетический</t>
  </si>
  <si>
    <t>Георешетка РП ТехПолимер-150х200-П (высота ячейки 150мм, размер ячейки 200х200мм), с перфорацией</t>
  </si>
  <si>
    <t>М3</t>
  </si>
  <si>
    <t>М2</t>
  </si>
  <si>
    <t>2010</t>
  </si>
  <si>
    <t>2011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</si>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</sst>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11" fillId="0" borderId="2" xfId="1" applyNumberFormat="1" applyFont="1" applyFill="1" applyBorder="1" applyAlignment="1">
      <alignment horizontal="right" wrapText="1"/>
    </xf>
    <xf numFmtId="0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49" fontId="9" fillId="0" borderId="2" xfId="0" applyNumberFormat="1" applyFont="1" applyFill="1" applyBorder="1" applyAlignment="1">
      <alignment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3"/>
  <sheetViews>
    <sheetView tabSelected="1" view="pageBreakPreview" zoomScaleNormal="100" zoomScaleSheetLayoutView="100" workbookViewId="0">
      <selection activeCell="I15" sqref="I1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2.5703125" style="8" customWidth="1"/>
    <col min="5" max="5" width="6.85546875" style="8" customWidth="1"/>
    <col min="6" max="6" width="12.85546875" style="11" customWidth="1"/>
    <col min="7" max="7" width="14.5703125" style="34" customWidth="1"/>
    <col min="8" max="8" width="14.42578125" style="38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9" t="s">
        <v>11</v>
      </c>
      <c r="B1" s="49"/>
      <c r="C1" s="49"/>
      <c r="D1" s="50"/>
      <c r="E1" s="51"/>
      <c r="F1" s="51"/>
      <c r="G1" s="51"/>
      <c r="H1" s="51"/>
    </row>
    <row r="2" spans="1:16361" s="1" customFormat="1" ht="37.5" customHeight="1" x14ac:dyDescent="0.25">
      <c r="A2" s="52" t="s">
        <v>23</v>
      </c>
      <c r="B2" s="52"/>
      <c r="C2" s="52"/>
      <c r="D2" s="52"/>
      <c r="E2" s="52"/>
      <c r="F2" s="52"/>
      <c r="G2" s="52"/>
      <c r="H2" s="52"/>
    </row>
    <row r="3" spans="1:16361" s="1" customFormat="1" ht="18.75" x14ac:dyDescent="0.25">
      <c r="A3" s="53" t="s">
        <v>22</v>
      </c>
      <c r="B3" s="53"/>
      <c r="C3" s="53"/>
      <c r="D3" s="53"/>
      <c r="E3" s="53"/>
      <c r="F3" s="53"/>
      <c r="G3" s="53"/>
      <c r="H3" s="53"/>
    </row>
    <row r="4" spans="1:16361" s="1" customFormat="1" ht="18.75" customHeight="1" x14ac:dyDescent="0.25">
      <c r="A4" s="54" t="s">
        <v>20</v>
      </c>
      <c r="B4" s="54"/>
      <c r="C4" s="54"/>
      <c r="D4" s="54"/>
      <c r="E4" s="54"/>
      <c r="F4" s="54"/>
      <c r="G4" s="54"/>
      <c r="H4" s="54"/>
    </row>
    <row r="5" spans="1:16361" s="15" customFormat="1" ht="18.75" x14ac:dyDescent="0.2">
      <c r="A5" s="48" t="s">
        <v>13</v>
      </c>
      <c r="B5" s="48"/>
      <c r="C5" s="48"/>
      <c r="D5" s="48"/>
      <c r="E5" s="48"/>
      <c r="F5" s="48"/>
      <c r="G5" s="48"/>
      <c r="H5" s="48"/>
    </row>
    <row r="6" spans="1:16361" s="15" customFormat="1" ht="43.5" customHeight="1" x14ac:dyDescent="0.2">
      <c r="A6" s="48" t="s">
        <v>19</v>
      </c>
      <c r="B6" s="48"/>
      <c r="C6" s="48"/>
      <c r="D6" s="48"/>
      <c r="E6" s="48"/>
      <c r="F6" s="48"/>
      <c r="G6" s="48"/>
      <c r="H6" s="48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1.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39">
        <v>1</v>
      </c>
      <c r="B10" s="39" t="s">
        <v>12</v>
      </c>
      <c r="C10" s="46">
        <v>1319415</v>
      </c>
      <c r="D10" s="65" t="s">
        <v>24</v>
      </c>
      <c r="E10" s="42" t="s">
        <v>28</v>
      </c>
      <c r="F10" s="43">
        <v>16.48</v>
      </c>
      <c r="G10" s="44">
        <v>5373.8339129658589</v>
      </c>
      <c r="H10" s="42">
        <v>2010</v>
      </c>
      <c r="I10" s="40">
        <f>G10*F10</f>
        <v>88560.782885677356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39">
        <v>2</v>
      </c>
      <c r="B11" s="39" t="s">
        <v>12</v>
      </c>
      <c r="C11" s="46">
        <v>1319415</v>
      </c>
      <c r="D11" s="65" t="s">
        <v>24</v>
      </c>
      <c r="E11" s="42" t="s">
        <v>28</v>
      </c>
      <c r="F11" s="43">
        <v>5.2539999999999996</v>
      </c>
      <c r="G11" s="44">
        <v>5373.8339129658589</v>
      </c>
      <c r="H11" s="42" t="s">
        <v>30</v>
      </c>
      <c r="I11" s="40">
        <f t="shared" ref="I11:I14" si="0">G11*F11</f>
        <v>28234.123378722619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x14ac:dyDescent="0.25">
      <c r="A12" s="39">
        <v>3</v>
      </c>
      <c r="B12" s="39" t="s">
        <v>12</v>
      </c>
      <c r="C12" s="46">
        <v>1369989</v>
      </c>
      <c r="D12" s="65" t="s">
        <v>25</v>
      </c>
      <c r="E12" s="42" t="s">
        <v>21</v>
      </c>
      <c r="F12" s="43">
        <v>2</v>
      </c>
      <c r="G12" s="44">
        <v>930.84003299999995</v>
      </c>
      <c r="H12" s="42" t="s">
        <v>31</v>
      </c>
      <c r="I12" s="40">
        <f t="shared" si="0"/>
        <v>1861.6800659999999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0" x14ac:dyDescent="0.25">
      <c r="A13" s="39">
        <v>4</v>
      </c>
      <c r="B13" s="39" t="s">
        <v>12</v>
      </c>
      <c r="C13" s="46">
        <v>1517262</v>
      </c>
      <c r="D13" s="65" t="s">
        <v>26</v>
      </c>
      <c r="E13" s="42" t="s">
        <v>28</v>
      </c>
      <c r="F13" s="43">
        <v>3.26</v>
      </c>
      <c r="G13" s="44">
        <v>4390.3767600000001</v>
      </c>
      <c r="H13" s="42" t="s">
        <v>32</v>
      </c>
      <c r="I13" s="40">
        <f t="shared" si="0"/>
        <v>14312.6282376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0" x14ac:dyDescent="0.25">
      <c r="A14" s="39">
        <v>5</v>
      </c>
      <c r="B14" s="39" t="s">
        <v>12</v>
      </c>
      <c r="C14" s="46">
        <v>1584579</v>
      </c>
      <c r="D14" s="65" t="s">
        <v>27</v>
      </c>
      <c r="E14" s="42" t="s">
        <v>29</v>
      </c>
      <c r="F14" s="43">
        <v>17.3</v>
      </c>
      <c r="G14" s="44">
        <v>130.26036328288657</v>
      </c>
      <c r="H14" s="42" t="s">
        <v>32</v>
      </c>
      <c r="I14" s="40">
        <f t="shared" si="0"/>
        <v>2253.5042847939376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4" customFormat="1" x14ac:dyDescent="0.25">
      <c r="A15" s="59" t="s">
        <v>7</v>
      </c>
      <c r="B15" s="59"/>
      <c r="C15" s="59"/>
      <c r="D15" s="59"/>
      <c r="E15" s="26"/>
      <c r="F15" s="27">
        <f>SUM(F10:F14)</f>
        <v>44.293999999999997</v>
      </c>
      <c r="G15" s="28"/>
      <c r="H15" s="45"/>
      <c r="I15" s="41">
        <f>SUM(I10:I14)</f>
        <v>135222.71885279391</v>
      </c>
    </row>
    <row r="16" spans="1:16361" s="4" customFormat="1" x14ac:dyDescent="0.25">
      <c r="A16" s="5"/>
      <c r="B16" s="5"/>
      <c r="C16" s="5"/>
      <c r="D16" s="6"/>
      <c r="E16" s="7"/>
      <c r="F16" s="10"/>
      <c r="G16" s="10"/>
      <c r="H16" s="36"/>
    </row>
    <row r="17" spans="1:8" s="4" customFormat="1" ht="93.75" customHeight="1" x14ac:dyDescent="0.25">
      <c r="A17" s="60" t="s">
        <v>8</v>
      </c>
      <c r="B17" s="61"/>
      <c r="C17" s="61"/>
      <c r="D17" s="62"/>
      <c r="E17" s="63" t="s">
        <v>9</v>
      </c>
      <c r="F17" s="63"/>
      <c r="G17" s="63"/>
      <c r="H17" s="63"/>
    </row>
    <row r="18" spans="1:8" s="4" customFormat="1" ht="15.75" customHeight="1" x14ac:dyDescent="0.25">
      <c r="A18" s="56" t="s">
        <v>10</v>
      </c>
      <c r="B18" s="57"/>
      <c r="C18" s="57"/>
      <c r="D18" s="58"/>
      <c r="E18" s="55" t="s">
        <v>16</v>
      </c>
      <c r="F18" s="55"/>
      <c r="G18" s="55"/>
      <c r="H18" s="55"/>
    </row>
    <row r="19" spans="1:8" s="4" customFormat="1" ht="15.75" customHeight="1" x14ac:dyDescent="0.25">
      <c r="A19" s="56" t="s">
        <v>15</v>
      </c>
      <c r="B19" s="57"/>
      <c r="C19" s="57"/>
      <c r="D19" s="58"/>
      <c r="E19" s="55" t="s">
        <v>16</v>
      </c>
      <c r="F19" s="55"/>
      <c r="G19" s="55"/>
      <c r="H19" s="55"/>
    </row>
    <row r="22" spans="1:8" s="18" customFormat="1" ht="15.75" x14ac:dyDescent="0.2">
      <c r="A22" s="47" t="s">
        <v>17</v>
      </c>
      <c r="B22" s="47"/>
      <c r="C22" s="47"/>
      <c r="D22" s="47"/>
      <c r="E22" s="19"/>
      <c r="F22" s="19"/>
      <c r="G22" s="64" t="s">
        <v>18</v>
      </c>
      <c r="H22" s="64"/>
    </row>
    <row r="23" spans="1:8" s="12" customFormat="1" ht="18.75" x14ac:dyDescent="0.3">
      <c r="A23" s="17"/>
      <c r="C23" s="31"/>
      <c r="F23" s="13"/>
      <c r="G23" s="33"/>
      <c r="H23" s="37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9:H19"/>
    <mergeCell ref="E18:H18"/>
    <mergeCell ref="A19:D19"/>
    <mergeCell ref="A18:D18"/>
    <mergeCell ref="A15:D15"/>
    <mergeCell ref="A17:D17"/>
    <mergeCell ref="E17:H17"/>
    <mergeCell ref="G22:H22"/>
  </mergeCells>
  <pageMargins left="0.70866141732283472" right="0.31496062992125984" top="0.55118110236220474" bottom="0.55118110236220474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2019-10-31T08:15:11Z</cp:lastPrinted>
  <dcterms:created xsi:type="dcterms:W3CDTF">2016-09-16T10:27:35Z</dcterms:created>
  <dcterms:modified xsi:type="dcterms:W3CDTF">2019-10-31T08:16:30Z</dcterms:modified>
</cp:coreProperties>
</file>